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2332E414-A7FE-43F5-B444-9ED8EF31D01F}"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H68" i="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<sst xmlns="http://schemas.openxmlformats.org/spreadsheetml/2006/main" count="158" uniqueCount="142">
  <si>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</si>
  <si>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</si>
  <si>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</si>
  <si>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</si>
  <si>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</si>
  <si>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</si>
  <si>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</si>
  <si>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</si>
  <si>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</si>
  <si>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</si>
  <si>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</si>
  <si>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</si>
  <si>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</si>
  <si>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</si>
  <si>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</si>
  <si>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</si>
  <si>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</si>
  <si>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</si>
  <si>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</si>
  <si>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</si>
  <si>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</si>
  <si>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</si>
  <si>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</si>
  <si>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</si>
  <si>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</si>
  <si>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</si>
  <si>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</si>
  <si>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</si>
  <si>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</si>
  <si>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</si>
  <si>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</si>
  <si>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</si>
  <si>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</si>
  <si>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</si>
  <si>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</si>
  <si>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</si>
  <si>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</si>
  <si>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</si>
  <si>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</si>
  <si>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</si>
  <si>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</si>
  <si>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</si>
  <si>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</si>
  <si>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</si>
  <si>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</si>
  <si>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</si>
  <si>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</si>
  <si>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</si>
  <si>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</si>
  <si>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</si>
  <si>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</si>
  <si>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</si>
  <si>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</si>
  <si>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</si>
  <si>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</si>
  <si>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</si>
  <si>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</si>
  <si>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</si>
  <si>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</si>
  <si>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</si>
  <si>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</si>
  <si>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</si>
  <si>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</si>
  <si>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</si>
  <si>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</si>
  <si>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</si>
  <si>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</si>
  <si>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</si>
  <si>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</si>
  <si>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</si>
  <si>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</si>
  <si>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</si>
  <si>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</si>
  <si>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</si>
  <si>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</si>
  <si>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</si>
  <si>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</si>
  <si>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</si>
  <si>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</si>
  <si>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t>- Bằng tốt nghiệp Đại học chuyên ngành tiếng Anh
- Chứng chỉ Nghiệp vụ Sư Phạm Giảng dạy Cao Đẳng-Đại học.</t>
  </si>
  <si>
    <t xml:space="preserve">- Kết quả qua các lần dự giờ, kiểm tra chuyên môn đạt từ loại khá trở lên
</t>
  </si>
  <si>
    <t>- Có ứng dụng CNTT vào giảng dạy
- Tham gia giảng dạy trực tuyến</t>
  </si>
  <si>
    <t>- Có tham gia xây dựng chương trình môn học
- Có kế hoạch giảng dạy cho từng môn học</t>
  </si>
  <si>
    <t xml:space="preserve">
- Chứng chỉ nghiệp vụ sư phạm dạy trình độ cao đẳng, đại học</t>
  </si>
  <si>
    <t>- Tham gia giảng dạy liên tục tính đến ngày đánh giá</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</si>
  <si>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</si>
  <si>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</si>
  <si>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</si>
  <si>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</si>
  <si>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</si>
  <si>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</si>
  <si>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</si>
  <si>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</si>
  <si>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</si>
  <si>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</si>
  <si>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</si>
  <si>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</si>
  <si>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tốt công tác GVCN, CVHT;</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</si>
  <si>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</si>
  <si>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Có tham gia dự giờ đồng nghiệp và thực hiện đúng, đủ các hồ sơ yêu cầu về công tác dự giờ;
</t>
  </si>
  <si>
    <t xml:space="preserve">                                                Cấp trình độ giảng dạy: Cao đẳng, Trung cấp</t>
  </si>
  <si>
    <r>
      <t xml:space="preserve">TRƯỜNG CAO ĐẲNG LÝ TỰ TRỌNG
THÀNH PHỐ HỒ CHÍ MINH
</t>
    </r>
    <r>
      <rPr>
        <b/>
        <sz val="13"/>
        <color theme="1"/>
        <rFont val="Times New Roman"/>
        <family val="1"/>
      </rPr>
      <t>KHOA: KHOA HỌC CƠ BẢN</t>
    </r>
  </si>
  <si>
    <t xml:space="preserve">                                                 Họ và tên giảng viên: Lâm Thị Phương Thảo</t>
  </si>
  <si>
    <t xml:space="preserve">                                                Nhiệm vụ được phân công giảng dạy (Lý thuyết, thực hành): Giảng dạy lý thuyết và thực hành</t>
  </si>
  <si>
    <t xml:space="preserve">- Được phân công giảng dạy trên 15 học phần/năm học
</t>
  </si>
  <si>
    <t>- Trực tiếp tham gia giảng dạy, soạn giáo án các môn học.
- Tham gia các khóa học, đào tại tại đơn vị</t>
  </si>
  <si>
    <t xml:space="preserve">- Bằng cử nhân Ngôn Ngữ Anh.
- Chứng chỉ C tiếng Trung.
</t>
  </si>
  <si>
    <t xml:space="preserve">- Tham gia giảng dạy được tất cả học phần chuyên ngành Tiếng Anh (Ngữ pháp Tiếng Anh, Viết, Thực hành Viết)
</t>
  </si>
  <si>
    <t xml:space="preserve">- Chứng chỉ Ứng dụng Công nghệ thông tin cơ bản
</t>
  </si>
  <si>
    <t xml:space="preserve">- Thực hiện đánh giá đúng theo đề cương chi tiết môn học.
- Thực hiện đúng, đủ và kịp thời các công cụ phương pháp đánh giá để đăng ký hình thức đánh giá từ đầu năm học. </t>
  </si>
  <si>
    <t>Tham gia xây dựng Chương trình Tiếng Anh hệ T4</t>
  </si>
  <si>
    <t xml:space="preserve">- Thực hiện tốt công tác GVCN, CVHT;
</t>
  </si>
  <si>
    <t>- Thực hiện đúng, chuẩn và đúng hạn về công tác đánh giá kết quả rèn luyện của HSSV.
- Thực hiện việc quản lý, điểm danh SV để cập nhật vào hệ thống phần mềm đúng quy định về thời gian.</t>
  </si>
  <si>
    <t>- Ứng dụng và sử dụng hiệu quả phần mềm sử dụng trong nhà trường như EMS-PMT, Website của trường, trang thư điện tử egov.lttc.edu.vn…</t>
  </si>
  <si>
    <r>
      <rPr>
        <i/>
        <sz val="13"/>
        <color theme="1"/>
        <rFont val="Times New Roman"/>
        <family val="1"/>
      </rPr>
      <t>Tp.HCM, ngày …... tháng …. năm 2022</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</si>
  <si>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04 tháng 05 năm 2022</t>
    </r>
    <r>
      <rPr>
        <sz val="13"/>
        <color theme="1"/>
        <rFont val="Times New Roman"/>
        <family val="1"/>
      </rPr>
      <t xml:space="preserve">
</t>
    </r>
    <r>
      <rPr>
        <b/>
        <sz val="13"/>
        <color rgb="FF000000"/>
        <rFont val="Times New Roman"/>
        <family val="1"/>
      </rPr>
      <t>Nhà giáo tự đánh giá</t>
    </r>
  </si>
  <si>
    <t xml:space="preserve">                                                 Khoa, tổ bộ môn: Khoa Học Cơ Bản - tổ Ngoại ngữ</t>
  </si>
  <si>
    <t>Kết quả dự giờ Tốt</t>
  </si>
  <si>
    <t>Được phân công giảng dạy các học phần chuyên ngành tiếng Anh và Anh văn cơ bản</t>
  </si>
  <si>
    <t>cập nhật chuyên môn theo xu hướng của ngành thích ứng với nhu cầu của XH</t>
  </si>
  <si>
    <t xml:space="preserve">Được phân công giảng dạy HP chuyên ngành Tiếng Anh như: TH Đọc, Tiếng Anh kinh doanh, TA Đàm phán </t>
  </si>
  <si>
    <t>tổ chức các hoạt động theo tính chất môn học được phân công.</t>
  </si>
  <si>
    <t xml:space="preserve">Đại học Tiếng Anh </t>
  </si>
  <si>
    <t>Chứng chỉ C tiếng Trung</t>
  </si>
  <si>
    <t xml:space="preserve">Chứng chỉ nghiệp vụ  Sư phạm  </t>
  </si>
  <si>
    <t xml:space="preserve">3 năm </t>
  </si>
  <si>
    <t>Có kế hoạch giảng dạy, giáo án cho từng môn học
 và được Hội đồng Khoa, Tổ chuyên môn đánh giá thông qua</t>
  </si>
  <si>
    <t>Thực hiện giảng dạy đúng, đủ theo lịch giảng dạy
 đã được duyệt</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</si>
  <si>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</si>
  <si>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</si>
  <si>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Thực hiện đánh giá đúng theo đề cương chi tiết môn học.</t>
  </si>
  <si>
    <t>Thực hiện đúng, đủ và kịp thời các công cụ phương pháp đánh giá đúng theo hình thức đánh giá đã đăng ký từ đầu năm học.</t>
  </si>
  <si>
    <t>Tham gia xây dựng Chương trình Tiếng Anh hệ T4, C1</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</si>
  <si>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</si>
  <si>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</si>
  <si>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</si>
  <si>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</si>
  <si>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 xml:space="preserve"> Tổ chức các trò chơi tập thể nhằm xây dựng tính đoàn kết cho lớp chủ nhiệm</t>
  </si>
  <si>
    <t>Tham gia công tác đoàn, xin tài trợ họ cboorng cho SV</t>
  </si>
  <si>
    <t>-Tham gia khóa Trug cấp Tin học., liên kết Glasgrow</t>
  </si>
  <si>
    <t>Hướng dẫn SV K18 thực tập</t>
  </si>
  <si>
    <t>Bảng điểm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</si>
</sst>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98"/>
  <sheetViews>
    <sheetView tabSelected="1" topLeftCell="A70" zoomScale="80" zoomScaleNormal="80" workbookViewId="0">
      <selection activeCell="I78" sqref="I78"/>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101</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x14ac:dyDescent="0.25"/>
    <row r="5" spans="1:9" s="39" customFormat="1" ht="47.85" customHeight="1" x14ac:dyDescent="0.35">
      <c r="A5" s="61" t="s">
        <v>78</v>
      </c>
      <c r="B5" s="61"/>
      <c r="C5" s="61"/>
      <c r="D5" s="61"/>
      <c r="E5" s="61"/>
      <c r="F5" s="61"/>
      <c r="G5" s="61"/>
      <c r="H5" s="61"/>
      <c r="I5" s="61"/>
    </row>
    <row r="6" spans="1:9" s="39" customFormat="1" x14ac:dyDescent="0.25"/>
    <row r="7" spans="1:9" s="39" customFormat="1" ht="22.15" customHeight="1" x14ac:dyDescent="0.3">
      <c r="A7" s="38" t="s">
        <v>102</v>
      </c>
    </row>
    <row r="8" spans="1:9" s="39" customFormat="1" ht="20.100000000000001" customHeight="1" x14ac:dyDescent="0.3">
      <c r="A8" s="38" t="s">
        <v>116</v>
      </c>
    </row>
    <row r="9" spans="1:9" s="39" customFormat="1" ht="21.6" customHeight="1" x14ac:dyDescent="0.3">
      <c r="A9" s="38" t="s">
        <v>100</v>
      </c>
    </row>
    <row r="10" spans="1:9" s="39" customFormat="1" ht="20.100000000000001" customHeight="1" x14ac:dyDescent="0.3">
      <c r="A10" s="38" t="s">
        <v>103</v>
      </c>
    </row>
    <row r="11" spans="1:9" s="39" customFormat="1" x14ac:dyDescent="0.25"/>
    <row r="12" spans="1:9" s="39" customFormat="1" ht="82.7" customHeight="1" x14ac:dyDescent="0.25">
      <c r="B12" s="59" t="s">
        <v>77</v>
      </c>
      <c r="C12" s="60"/>
      <c r="D12" s="60"/>
      <c r="E12" s="60"/>
      <c r="F12" s="60"/>
      <c r="G12" s="60"/>
      <c r="H12" s="60"/>
      <c r="I12" s="60"/>
    </row>
    <row r="13" spans="1:9" s="39" customFormat="1"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0.9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15</v>
      </c>
      <c r="D17" s="43">
        <f>C17/$B$17</f>
        <v>0.75</v>
      </c>
      <c r="E17" s="36"/>
      <c r="F17" s="42">
        <f>ROUND(F18+F25+F28,0)</f>
        <v>19</v>
      </c>
      <c r="G17" s="42">
        <f>ROUND(G18+G25+G28,0)</f>
        <v>19</v>
      </c>
      <c r="H17" s="43">
        <f>G17/$B$17</f>
        <v>0.95</v>
      </c>
      <c r="I17" s="8"/>
    </row>
    <row r="18" spans="1:9" ht="16.5" thickBot="1" x14ac:dyDescent="0.3">
      <c r="A18" s="9" t="s">
        <v>12</v>
      </c>
      <c r="B18" s="44">
        <v>12</v>
      </c>
      <c r="C18" s="45">
        <f>IF(SUM(C19:C24)&gt;12,"12",SUM(C19:C24))</f>
        <v>8</v>
      </c>
      <c r="D18" s="46">
        <f>C18/B18</f>
        <v>0.66666666666666663</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79</v>
      </c>
      <c r="F19" s="13">
        <v>2</v>
      </c>
      <c r="G19" s="14">
        <v>2</v>
      </c>
      <c r="H19" s="50">
        <f>IF(G19/B19&gt;1,"100%",G19/B19)</f>
        <v>1</v>
      </c>
      <c r="I19" s="12" t="s">
        <v>122</v>
      </c>
    </row>
    <row r="20" spans="1:9" ht="36.75" thickBot="1" x14ac:dyDescent="0.3">
      <c r="A20" s="15" t="s">
        <v>14</v>
      </c>
      <c r="B20" s="48">
        <v>2</v>
      </c>
      <c r="C20" s="11">
        <v>2</v>
      </c>
      <c r="D20" s="49">
        <f t="shared" ref="D20:D24" si="0">IF(C20/B20&gt;1,"100%",C20/B20)</f>
        <v>1</v>
      </c>
      <c r="E20" s="12" t="s">
        <v>80</v>
      </c>
      <c r="F20" s="13">
        <v>2</v>
      </c>
      <c r="G20" s="14">
        <v>2</v>
      </c>
      <c r="H20" s="50">
        <f t="shared" ref="H20:H24" si="1">IF(G20/B20&gt;1,"100%",G20/B20)</f>
        <v>1</v>
      </c>
      <c r="I20" s="12" t="s">
        <v>117</v>
      </c>
    </row>
    <row r="21" spans="1:9" ht="36.75" thickBot="1" x14ac:dyDescent="0.3">
      <c r="A21" s="15" t="s">
        <v>15</v>
      </c>
      <c r="B21" s="48">
        <v>2</v>
      </c>
      <c r="C21" s="11">
        <v>2</v>
      </c>
      <c r="D21" s="49">
        <f t="shared" si="0"/>
        <v>1</v>
      </c>
      <c r="E21" s="12" t="s">
        <v>104</v>
      </c>
      <c r="F21" s="13">
        <v>2</v>
      </c>
      <c r="G21" s="14">
        <v>2</v>
      </c>
      <c r="H21" s="50">
        <f t="shared" si="1"/>
        <v>1</v>
      </c>
      <c r="I21" s="12" t="s">
        <v>118</v>
      </c>
    </row>
    <row r="22" spans="1:9" ht="48.75" thickBot="1" x14ac:dyDescent="0.3">
      <c r="A22" s="15" t="s">
        <v>16</v>
      </c>
      <c r="B22" s="48">
        <v>2</v>
      </c>
      <c r="C22" s="11">
        <v>0</v>
      </c>
      <c r="D22" s="49">
        <f t="shared" si="0"/>
        <v>0</v>
      </c>
      <c r="E22" s="12"/>
      <c r="F22" s="13">
        <v>2</v>
      </c>
      <c r="G22" s="14">
        <v>2</v>
      </c>
      <c r="H22" s="50">
        <f t="shared" si="1"/>
        <v>1</v>
      </c>
      <c r="I22" s="69" t="s">
        <v>119</v>
      </c>
    </row>
    <row r="23" spans="1:9" ht="36.75" thickBot="1" x14ac:dyDescent="0.3">
      <c r="A23" s="15" t="s">
        <v>17</v>
      </c>
      <c r="B23" s="48">
        <v>2</v>
      </c>
      <c r="C23" s="11">
        <v>2</v>
      </c>
      <c r="D23" s="49">
        <f t="shared" si="0"/>
        <v>1</v>
      </c>
      <c r="E23" s="12" t="s">
        <v>105</v>
      </c>
      <c r="F23" s="13">
        <v>2</v>
      </c>
      <c r="G23" s="14">
        <v>2</v>
      </c>
      <c r="H23" s="50">
        <f t="shared" si="1"/>
        <v>1</v>
      </c>
      <c r="I23" s="12" t="s">
        <v>120</v>
      </c>
    </row>
    <row r="24" spans="1:9" ht="32.25" thickBot="1" x14ac:dyDescent="0.3">
      <c r="A24" s="15" t="s">
        <v>18</v>
      </c>
      <c r="B24" s="48">
        <v>2</v>
      </c>
      <c r="C24" s="11">
        <v>0</v>
      </c>
      <c r="D24" s="49">
        <f t="shared" si="0"/>
        <v>0</v>
      </c>
      <c r="E24" s="12"/>
      <c r="F24" s="13">
        <v>2</v>
      </c>
      <c r="G24" s="14">
        <v>2</v>
      </c>
      <c r="H24" s="50">
        <f t="shared" si="1"/>
        <v>1</v>
      </c>
      <c r="I24" s="69" t="s">
        <v>121</v>
      </c>
    </row>
    <row r="25" spans="1:9" ht="16.5" thickBot="1" x14ac:dyDescent="0.3">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1" customHeight="1" thickBot="1" x14ac:dyDescent="0.3">
      <c r="A26" s="15" t="s">
        <v>20</v>
      </c>
      <c r="B26" s="51">
        <v>2</v>
      </c>
      <c r="C26" s="11">
        <v>1</v>
      </c>
      <c r="D26" s="49">
        <f>IF(C26/B26&gt;1,"100%",C26/B26)</f>
        <v>0.5</v>
      </c>
      <c r="E26" s="12" t="s">
        <v>106</v>
      </c>
      <c r="F26" s="13">
        <v>1</v>
      </c>
      <c r="G26" s="14">
        <v>1</v>
      </c>
      <c r="H26" s="50">
        <f>IF(G26/B26&gt;1,"100%",G26/B26)</f>
        <v>0.5</v>
      </c>
      <c r="I26" s="12" t="s">
        <v>123</v>
      </c>
    </row>
    <row r="27" spans="1:9" ht="48.75" thickBot="1" x14ac:dyDescent="0.3">
      <c r="A27" s="10" t="s">
        <v>21</v>
      </c>
      <c r="B27" s="48">
        <v>2</v>
      </c>
      <c r="C27" s="11">
        <v>2</v>
      </c>
      <c r="D27" s="49">
        <f>IF(C27/B27&gt;1,"100%",C27/B27)</f>
        <v>1</v>
      </c>
      <c r="E27" s="12" t="s">
        <v>107</v>
      </c>
      <c r="F27" s="13">
        <v>2</v>
      </c>
      <c r="G27" s="14">
        <v>2</v>
      </c>
      <c r="H27" s="50">
        <f>IF(G27/B27&gt;1,"100%",G27/B27)</f>
        <v>1</v>
      </c>
      <c r="I27" s="12" t="s">
        <v>107</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108</v>
      </c>
      <c r="F29" s="13">
        <v>2</v>
      </c>
      <c r="G29" s="14">
        <v>2</v>
      </c>
      <c r="H29" s="50">
        <f>IF(G29/B29&gt;1,"100%",G29/B29)</f>
        <v>1</v>
      </c>
      <c r="I29" s="12" t="s">
        <v>108</v>
      </c>
    </row>
    <row r="30" spans="1:9" ht="28.5" thickBot="1" x14ac:dyDescent="0.3">
      <c r="A30" s="10" t="s">
        <v>24</v>
      </c>
      <c r="B30" s="48">
        <v>2</v>
      </c>
      <c r="C30" s="11">
        <v>2</v>
      </c>
      <c r="D30" s="49">
        <f>IF(C30/B30&gt;1,"100%",C30/B30)</f>
        <v>1</v>
      </c>
      <c r="E30" s="12" t="s">
        <v>81</v>
      </c>
      <c r="F30" s="13">
        <v>2</v>
      </c>
      <c r="G30" s="14">
        <v>2</v>
      </c>
      <c r="H30" s="50">
        <f>IF(G30/B30&gt;1,"100%",G30/B30)</f>
        <v>1</v>
      </c>
      <c r="I30" s="12" t="s">
        <v>81</v>
      </c>
    </row>
    <row r="31" spans="1:9" ht="16.5" thickBot="1" x14ac:dyDescent="0.3">
      <c r="A31" s="7" t="s">
        <v>25</v>
      </c>
      <c r="B31" s="41">
        <v>52</v>
      </c>
      <c r="C31" s="42">
        <f>ROUND(C32+C35+C42+C47+C50+C53+C56+C61+C64,0)</f>
        <v>44</v>
      </c>
      <c r="D31" s="43">
        <f>C31/$B$31</f>
        <v>0.84615384615384615</v>
      </c>
      <c r="E31" s="35"/>
      <c r="F31" s="42">
        <f t="shared" ref="F31:G31" si="4">ROUND(F32+F35+F42+F47+F50+F53+F56+F61+F64,0)</f>
        <v>48</v>
      </c>
      <c r="G31" s="42">
        <f t="shared" si="4"/>
        <v>48</v>
      </c>
      <c r="H31" s="43">
        <f>G31/$B$31</f>
        <v>0.92307692307692313</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83</v>
      </c>
      <c r="F33" s="13">
        <v>2</v>
      </c>
      <c r="G33" s="14">
        <v>2</v>
      </c>
      <c r="H33" s="50">
        <f>IF(G33/B33&gt;1,"100%",G33/B33)</f>
        <v>1</v>
      </c>
      <c r="I33" s="12" t="s">
        <v>124</v>
      </c>
    </row>
    <row r="34" spans="1:9" ht="24.75" thickBot="1" x14ac:dyDescent="0.3">
      <c r="A34" s="15" t="s">
        <v>28</v>
      </c>
      <c r="B34" s="48">
        <v>2</v>
      </c>
      <c r="C34" s="11">
        <v>2</v>
      </c>
      <c r="D34" s="49">
        <f>IF(C34/B34&gt;1,"100%",C34/B34)</f>
        <v>1</v>
      </c>
      <c r="E34" s="12" t="s">
        <v>84</v>
      </c>
      <c r="F34" s="13">
        <v>2</v>
      </c>
      <c r="G34" s="14">
        <v>2</v>
      </c>
      <c r="H34" s="50">
        <f>IF(G34/B34&gt;1,"100%",G34/B34)</f>
        <v>1</v>
      </c>
      <c r="I34" s="12" t="s">
        <v>125</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82</v>
      </c>
      <c r="F36" s="13">
        <v>2</v>
      </c>
      <c r="G36" s="14">
        <v>2</v>
      </c>
      <c r="H36" s="50">
        <f>IF(G36/B36&gt;1,"100%",G36/B36)</f>
        <v>1</v>
      </c>
      <c r="I36" s="12" t="s">
        <v>82</v>
      </c>
    </row>
    <row r="37" spans="1:9" ht="24.75" thickBot="1" x14ac:dyDescent="0.3">
      <c r="A37" s="15" t="s">
        <v>31</v>
      </c>
      <c r="B37" s="48">
        <v>2</v>
      </c>
      <c r="C37" s="11">
        <v>2</v>
      </c>
      <c r="D37" s="49">
        <f t="shared" ref="D37:D41" si="7">IF(C37/B37&gt;1,"100%",C37/B37)</f>
        <v>1</v>
      </c>
      <c r="E37" s="12" t="s">
        <v>85</v>
      </c>
      <c r="F37" s="13">
        <v>2</v>
      </c>
      <c r="G37" s="14">
        <v>2</v>
      </c>
      <c r="H37" s="50">
        <f t="shared" ref="H37:H41" si="8">IF(G37/B37&gt;1,"100%",G37/B37)</f>
        <v>1</v>
      </c>
      <c r="I37" s="12" t="s">
        <v>85</v>
      </c>
    </row>
    <row r="38" spans="1:9" ht="36.75" thickBot="1" x14ac:dyDescent="0.3">
      <c r="A38" s="15" t="s">
        <v>32</v>
      </c>
      <c r="B38" s="48">
        <v>2</v>
      </c>
      <c r="C38" s="11">
        <v>2</v>
      </c>
      <c r="D38" s="49">
        <f t="shared" si="7"/>
        <v>1</v>
      </c>
      <c r="E38" s="12" t="s">
        <v>86</v>
      </c>
      <c r="F38" s="13">
        <v>2</v>
      </c>
      <c r="G38" s="14">
        <v>2</v>
      </c>
      <c r="H38" s="50">
        <f t="shared" si="8"/>
        <v>1</v>
      </c>
      <c r="I38" s="12" t="s">
        <v>86</v>
      </c>
    </row>
    <row r="39" spans="1:9" ht="24.75" thickBot="1" x14ac:dyDescent="0.3">
      <c r="A39" s="15" t="s">
        <v>33</v>
      </c>
      <c r="B39" s="48">
        <v>2</v>
      </c>
      <c r="C39" s="11">
        <v>2</v>
      </c>
      <c r="D39" s="49">
        <f t="shared" si="7"/>
        <v>1</v>
      </c>
      <c r="E39" s="12" t="s">
        <v>87</v>
      </c>
      <c r="F39" s="13">
        <v>2</v>
      </c>
      <c r="G39" s="14">
        <v>2</v>
      </c>
      <c r="H39" s="50">
        <f t="shared" si="8"/>
        <v>1</v>
      </c>
      <c r="I39" s="12" t="s">
        <v>87</v>
      </c>
    </row>
    <row r="40" spans="1:9" ht="24.75" thickBot="1" x14ac:dyDescent="0.3">
      <c r="A40" s="15" t="s">
        <v>34</v>
      </c>
      <c r="B40" s="48">
        <v>2</v>
      </c>
      <c r="C40" s="11">
        <v>0</v>
      </c>
      <c r="D40" s="49">
        <f t="shared" si="7"/>
        <v>0</v>
      </c>
      <c r="E40" s="12"/>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88</v>
      </c>
      <c r="F43" s="13">
        <v>2</v>
      </c>
      <c r="G43" s="14">
        <v>2</v>
      </c>
      <c r="H43" s="50">
        <f>IF(G43/B43&gt;1,"100",G43/B43)</f>
        <v>1</v>
      </c>
      <c r="I43" s="12" t="s">
        <v>126</v>
      </c>
    </row>
    <row r="44" spans="1:9" ht="36.75" thickBot="1" x14ac:dyDescent="0.3">
      <c r="A44" s="15" t="s">
        <v>38</v>
      </c>
      <c r="B44" s="48">
        <v>2</v>
      </c>
      <c r="C44" s="11">
        <v>2</v>
      </c>
      <c r="D44" s="49">
        <f t="shared" ref="D44:D46" si="10">IF(C44/B44&gt;1,"100%",C44/B44)</f>
        <v>1</v>
      </c>
      <c r="E44" s="12" t="s">
        <v>89</v>
      </c>
      <c r="F44" s="13">
        <v>2</v>
      </c>
      <c r="G44" s="14">
        <v>2</v>
      </c>
      <c r="H44" s="50">
        <f t="shared" ref="H44:H46" si="11">IF(G44/B44&gt;1,"100",G44/B44)</f>
        <v>1</v>
      </c>
      <c r="I44" s="12" t="s">
        <v>127</v>
      </c>
    </row>
    <row r="45" spans="1:9" ht="49.5" customHeight="1" thickBot="1" x14ac:dyDescent="0.3">
      <c r="A45" s="15" t="s">
        <v>39</v>
      </c>
      <c r="B45" s="48">
        <v>2</v>
      </c>
      <c r="C45" s="11">
        <v>2</v>
      </c>
      <c r="D45" s="49">
        <f t="shared" si="10"/>
        <v>1</v>
      </c>
      <c r="E45" s="12" t="s">
        <v>90</v>
      </c>
      <c r="F45" s="13">
        <v>2</v>
      </c>
      <c r="G45" s="14">
        <v>2</v>
      </c>
      <c r="H45" s="50">
        <f t="shared" si="11"/>
        <v>1</v>
      </c>
      <c r="I45" s="12" t="s">
        <v>128</v>
      </c>
    </row>
    <row r="46" spans="1:9" ht="44.1" customHeight="1" thickBot="1" x14ac:dyDescent="0.3">
      <c r="A46" s="15" t="s">
        <v>40</v>
      </c>
      <c r="B46" s="48">
        <v>2</v>
      </c>
      <c r="C46" s="11">
        <v>2</v>
      </c>
      <c r="D46" s="49">
        <f t="shared" si="10"/>
        <v>1</v>
      </c>
      <c r="E46" s="12" t="s">
        <v>91</v>
      </c>
      <c r="F46" s="13">
        <v>2</v>
      </c>
      <c r="G46" s="14">
        <v>2</v>
      </c>
      <c r="H46" s="50">
        <f t="shared" si="11"/>
        <v>1</v>
      </c>
      <c r="I46" s="12" t="s">
        <v>129</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60.75" thickBot="1" x14ac:dyDescent="0.3">
      <c r="A48" s="15" t="s">
        <v>42</v>
      </c>
      <c r="B48" s="48">
        <v>2</v>
      </c>
      <c r="C48" s="11">
        <v>2</v>
      </c>
      <c r="D48" s="49">
        <f>IF(C48/B48&gt;1,"100%",C48/B48)</f>
        <v>1</v>
      </c>
      <c r="E48" s="12" t="s">
        <v>109</v>
      </c>
      <c r="F48" s="13">
        <v>2</v>
      </c>
      <c r="G48" s="14">
        <v>2</v>
      </c>
      <c r="H48" s="50">
        <f>IF(G48/B48&gt;1,"100%",G48/B48)</f>
        <v>1</v>
      </c>
      <c r="I48" s="12" t="s">
        <v>130</v>
      </c>
    </row>
    <row r="49" spans="1:9" ht="48.75" thickBot="1" x14ac:dyDescent="0.3">
      <c r="A49" s="15" t="s">
        <v>43</v>
      </c>
      <c r="B49" s="48">
        <v>2</v>
      </c>
      <c r="C49" s="11">
        <v>2</v>
      </c>
      <c r="D49" s="49">
        <f>IF(C49/B49&gt;1,"100%",C49/B49)</f>
        <v>1</v>
      </c>
      <c r="E49" s="12" t="s">
        <v>92</v>
      </c>
      <c r="F49" s="13">
        <v>2</v>
      </c>
      <c r="G49" s="14">
        <v>2</v>
      </c>
      <c r="H49" s="50">
        <f>IF(G49/B49&gt;1,"100%",G49/B49)</f>
        <v>1</v>
      </c>
      <c r="I49" s="12" t="s">
        <v>131</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x14ac:dyDescent="0.3">
      <c r="A51" s="15" t="s">
        <v>45</v>
      </c>
      <c r="B51" s="48">
        <v>2</v>
      </c>
      <c r="C51" s="11">
        <v>2</v>
      </c>
      <c r="D51" s="49">
        <f>IF(C51/B51&gt;1,"100%",C51/B51)</f>
        <v>1</v>
      </c>
      <c r="E51" s="12" t="s">
        <v>93</v>
      </c>
      <c r="F51" s="13">
        <v>2</v>
      </c>
      <c r="G51" s="14">
        <v>2</v>
      </c>
      <c r="H51" s="50">
        <f>IF(G51/B51&gt;1,"100%",G51/B51)</f>
        <v>1</v>
      </c>
      <c r="I51" s="12" t="s">
        <v>93</v>
      </c>
    </row>
    <row r="52" spans="1:9" ht="28.5" thickBot="1" x14ac:dyDescent="0.3">
      <c r="A52" s="10" t="s">
        <v>75</v>
      </c>
      <c r="B52" s="48">
        <v>2</v>
      </c>
      <c r="C52" s="11">
        <v>2</v>
      </c>
      <c r="D52" s="49">
        <f>IF(C52/B52&gt;1,"100%",C52/B52)</f>
        <v>1</v>
      </c>
      <c r="E52" s="12" t="s">
        <v>94</v>
      </c>
      <c r="F52" s="13">
        <v>2</v>
      </c>
      <c r="G52" s="14">
        <v>2</v>
      </c>
      <c r="H52" s="50">
        <f>IF(G52/B52&gt;1,"100%",G52/B52)</f>
        <v>1</v>
      </c>
      <c r="I52" s="12" t="s">
        <v>94</v>
      </c>
    </row>
    <row r="53" spans="1:9" ht="32.25" thickBot="1" x14ac:dyDescent="0.3">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x14ac:dyDescent="0.3">
      <c r="A54" s="15" t="s">
        <v>47</v>
      </c>
      <c r="B54" s="48">
        <v>2</v>
      </c>
      <c r="C54" s="11">
        <v>2</v>
      </c>
      <c r="D54" s="49">
        <f>IF(C54/B54&gt;1,"100%",C54/B54)</f>
        <v>1</v>
      </c>
      <c r="E54" s="12" t="s">
        <v>110</v>
      </c>
      <c r="F54" s="13">
        <v>2</v>
      </c>
      <c r="G54" s="14">
        <v>2</v>
      </c>
      <c r="H54" s="50">
        <f>IF(G54/B54&gt;1,"100%",G54/B54)</f>
        <v>1</v>
      </c>
      <c r="I54" s="12" t="s">
        <v>132</v>
      </c>
    </row>
    <row r="55" spans="1:9" ht="36.75" thickBot="1" x14ac:dyDescent="0.3">
      <c r="A55" s="15" t="s">
        <v>48</v>
      </c>
      <c r="B55" s="48">
        <v>2</v>
      </c>
      <c r="C55" s="11">
        <v>2</v>
      </c>
      <c r="D55" s="49">
        <f>IF(C55/B55&gt;1,"100%",C55/B55)</f>
        <v>1</v>
      </c>
      <c r="E55" s="12" t="s">
        <v>110</v>
      </c>
      <c r="F55" s="13">
        <v>2</v>
      </c>
      <c r="G55" s="14">
        <v>2</v>
      </c>
      <c r="H55" s="50">
        <f>IF(G55/B55&gt;1,"100%",G55/B55)</f>
        <v>1</v>
      </c>
      <c r="I55" s="12" t="s">
        <v>132</v>
      </c>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95</v>
      </c>
      <c r="F57" s="13">
        <v>2</v>
      </c>
      <c r="G57" s="14">
        <v>2</v>
      </c>
      <c r="H57" s="50">
        <f>IF(G57/B57&gt;1,"100%",G57/B57)</f>
        <v>1</v>
      </c>
      <c r="I57" s="12" t="s">
        <v>133</v>
      </c>
    </row>
    <row r="58" spans="1:9" ht="60.75" thickBot="1" x14ac:dyDescent="0.3">
      <c r="A58" s="15" t="s">
        <v>51</v>
      </c>
      <c r="B58" s="48">
        <v>2</v>
      </c>
      <c r="C58" s="11">
        <v>2</v>
      </c>
      <c r="D58" s="49">
        <f t="shared" ref="D58:D60" si="16">IF(C58/B58&gt;1,"100%",C58/B58)</f>
        <v>1</v>
      </c>
      <c r="E58" s="12" t="s">
        <v>96</v>
      </c>
      <c r="F58" s="13">
        <v>2</v>
      </c>
      <c r="G58" s="14">
        <v>2</v>
      </c>
      <c r="H58" s="50">
        <f t="shared" ref="H58:H60" si="17">IF(G58/B58&gt;1,"100%",G58/B58)</f>
        <v>1</v>
      </c>
      <c r="I58" s="12" t="s">
        <v>134</v>
      </c>
    </row>
    <row r="59" spans="1:9" ht="24.75" thickBot="1" x14ac:dyDescent="0.3">
      <c r="A59" s="15" t="s">
        <v>52</v>
      </c>
      <c r="B59" s="48">
        <v>2</v>
      </c>
      <c r="C59" s="11">
        <v>2</v>
      </c>
      <c r="D59" s="49">
        <f t="shared" si="16"/>
        <v>1</v>
      </c>
      <c r="E59" s="12" t="s">
        <v>111</v>
      </c>
      <c r="F59" s="13">
        <v>2</v>
      </c>
      <c r="G59" s="14">
        <v>2</v>
      </c>
      <c r="H59" s="50">
        <f t="shared" si="17"/>
        <v>1</v>
      </c>
      <c r="I59" s="12" t="s">
        <v>134</v>
      </c>
    </row>
    <row r="60" spans="1:9" ht="60.75" thickBot="1" x14ac:dyDescent="0.3">
      <c r="A60" s="15" t="s">
        <v>53</v>
      </c>
      <c r="B60" s="48">
        <v>2</v>
      </c>
      <c r="C60" s="11">
        <v>2</v>
      </c>
      <c r="D60" s="49">
        <f t="shared" si="16"/>
        <v>1</v>
      </c>
      <c r="E60" s="12" t="s">
        <v>112</v>
      </c>
      <c r="F60" s="13">
        <v>2</v>
      </c>
      <c r="G60" s="14">
        <v>2</v>
      </c>
      <c r="H60" s="50">
        <f t="shared" si="17"/>
        <v>1</v>
      </c>
      <c r="I60" s="12" t="s">
        <v>135</v>
      </c>
    </row>
    <row r="61" spans="1:9" ht="32.25" thickBot="1" x14ac:dyDescent="0.3">
      <c r="A61" s="9" t="s">
        <v>54</v>
      </c>
      <c r="B61" s="44">
        <v>4</v>
      </c>
      <c r="C61" s="45">
        <f>IF(SUM(C62:C63)&gt;4,"4",SUM(C62:C63))</f>
        <v>2</v>
      </c>
      <c r="D61" s="46">
        <f>C61/B61</f>
        <v>0.5</v>
      </c>
      <c r="E61" s="37"/>
      <c r="F61" s="45">
        <f t="shared" ref="F61:G61" si="18">IF(SUM(F62:F63)&gt;4,"4",SUM(F62:F63))</f>
        <v>4</v>
      </c>
      <c r="G61" s="45">
        <f t="shared" si="18"/>
        <v>4</v>
      </c>
      <c r="H61" s="47">
        <f>G61/B61</f>
        <v>1</v>
      </c>
      <c r="I61" s="2"/>
    </row>
    <row r="62" spans="1:9" ht="36.75" thickBot="1" x14ac:dyDescent="0.3">
      <c r="A62" s="15" t="s">
        <v>55</v>
      </c>
      <c r="B62" s="48">
        <v>2</v>
      </c>
      <c r="C62" s="11">
        <v>2</v>
      </c>
      <c r="D62" s="49">
        <f>IF(C62/B62&gt;1,"100%",C62/B62)</f>
        <v>1</v>
      </c>
      <c r="E62" s="12" t="s">
        <v>113</v>
      </c>
      <c r="F62" s="13">
        <v>2</v>
      </c>
      <c r="G62" s="14">
        <v>2</v>
      </c>
      <c r="H62" s="50">
        <f>IF(G62/B62&gt;1,"100",G62/B62)</f>
        <v>1</v>
      </c>
      <c r="I62" s="12" t="s">
        <v>136</v>
      </c>
    </row>
    <row r="63" spans="1:9" ht="24.75" thickBot="1" x14ac:dyDescent="0.3">
      <c r="A63" s="15" t="s">
        <v>56</v>
      </c>
      <c r="B63" s="48">
        <v>2</v>
      </c>
      <c r="C63" s="11">
        <v>0</v>
      </c>
      <c r="D63" s="49">
        <f>IF(C63/B63&gt;1,"100%",C63/B63)</f>
        <v>0</v>
      </c>
      <c r="E63" s="12"/>
      <c r="F63" s="13">
        <v>2</v>
      </c>
      <c r="G63" s="14">
        <v>2</v>
      </c>
      <c r="H63" s="50">
        <f>IF(G63/B63&gt;1,"100",G63/B63)</f>
        <v>1</v>
      </c>
      <c r="I63" s="12" t="s">
        <v>137</v>
      </c>
    </row>
    <row r="64" spans="1:9" ht="16.5" thickBot="1" x14ac:dyDescent="0.3">
      <c r="A64" s="22" t="s">
        <v>57</v>
      </c>
      <c r="B64" s="44">
        <v>4</v>
      </c>
      <c r="C64" s="45">
        <f>IF(SUM(C65:C66)&gt;4,"4",SUM(C65:C66))</f>
        <v>2</v>
      </c>
      <c r="D64" s="46">
        <f>C64/B64</f>
        <v>0.5</v>
      </c>
      <c r="E64" s="37"/>
      <c r="F64" s="45">
        <f t="shared" ref="F64:G64" si="19">IF(SUM(F65:F66)&gt;4,"4",SUM(F65:F66))</f>
        <v>4</v>
      </c>
      <c r="G64" s="45">
        <f t="shared" si="19"/>
        <v>4</v>
      </c>
      <c r="H64" s="47">
        <f>G64/B64</f>
        <v>1</v>
      </c>
      <c r="I64" s="2"/>
    </row>
    <row r="65" spans="1:9" ht="60.75" thickBot="1" x14ac:dyDescent="0.3">
      <c r="A65" s="23" t="s">
        <v>58</v>
      </c>
      <c r="B65" s="48">
        <v>2</v>
      </c>
      <c r="C65" s="11">
        <v>2</v>
      </c>
      <c r="D65" s="49">
        <f>IF(C65/B65&gt;1,"100%",C65/B65)</f>
        <v>1</v>
      </c>
      <c r="E65" s="12" t="s">
        <v>97</v>
      </c>
      <c r="F65" s="13">
        <v>2</v>
      </c>
      <c r="G65" s="14">
        <v>2</v>
      </c>
      <c r="H65" s="50">
        <f>IF(G65/B65&gt;1,"100%",G65/B65)</f>
        <v>1</v>
      </c>
      <c r="I65" s="12" t="s">
        <v>97</v>
      </c>
    </row>
    <row r="66" spans="1:9" ht="72.75" thickBot="1" x14ac:dyDescent="0.3">
      <c r="A66" s="24" t="s">
        <v>59</v>
      </c>
      <c r="B66" s="48">
        <v>2</v>
      </c>
      <c r="C66" s="11">
        <v>0</v>
      </c>
      <c r="D66" s="49">
        <f>IF(C66/B66&gt;1,"100%",C66/B66)</f>
        <v>0</v>
      </c>
      <c r="E66" s="12"/>
      <c r="F66" s="13">
        <v>2</v>
      </c>
      <c r="G66" s="14">
        <v>2</v>
      </c>
      <c r="H66" s="50">
        <f>IF(G66/B66&gt;1,"100%",G66/B66)</f>
        <v>1</v>
      </c>
      <c r="I66" s="12" t="s">
        <v>138</v>
      </c>
    </row>
    <row r="67" spans="1:9" ht="32.25" thickBot="1" x14ac:dyDescent="0.3">
      <c r="A67" s="25" t="s">
        <v>60</v>
      </c>
      <c r="B67" s="41">
        <v>16</v>
      </c>
      <c r="C67" s="42">
        <f>ROUND(C68+C73+C76,0)</f>
        <v>6</v>
      </c>
      <c r="D67" s="43">
        <f>C67/$B$67</f>
        <v>0.375</v>
      </c>
      <c r="E67" s="35"/>
      <c r="F67" s="42">
        <f t="shared" ref="F67:G67" si="20">ROUND(F68+F73+F76,0)</f>
        <v>10</v>
      </c>
      <c r="G67" s="42">
        <f t="shared" si="20"/>
        <v>10</v>
      </c>
      <c r="H67" s="43">
        <f>G67/$B$67</f>
        <v>0.625</v>
      </c>
      <c r="I67" s="8"/>
    </row>
    <row r="68" spans="1:9" ht="32.25" thickBot="1" x14ac:dyDescent="0.3">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48.75" thickBot="1" x14ac:dyDescent="0.3">
      <c r="A69" s="26" t="s">
        <v>62</v>
      </c>
      <c r="B69" s="48">
        <v>2</v>
      </c>
      <c r="C69" s="11">
        <v>2</v>
      </c>
      <c r="D69" s="49">
        <f>IF(C69/B69&gt;1,"100%",C69/B69)</f>
        <v>1</v>
      </c>
      <c r="E69" s="12" t="s">
        <v>99</v>
      </c>
      <c r="F69" s="13">
        <v>2</v>
      </c>
      <c r="G69" s="14">
        <v>2</v>
      </c>
      <c r="H69" s="50">
        <f>IF(G69/B69&gt;1,"100%",G69/B69)</f>
        <v>1</v>
      </c>
      <c r="I69" s="12" t="s">
        <v>99</v>
      </c>
    </row>
    <row r="70" spans="1:9" ht="16.5" thickBot="1" x14ac:dyDescent="0.3">
      <c r="A70" s="26" t="s">
        <v>63</v>
      </c>
      <c r="B70" s="48">
        <v>2</v>
      </c>
      <c r="C70" s="11">
        <v>0</v>
      </c>
      <c r="D70" s="49">
        <f t="shared" ref="D70:D72" si="22">IF(C70/B70&gt;1,"100%",C70/B70)</f>
        <v>0</v>
      </c>
      <c r="E70" s="12"/>
      <c r="F70" s="13">
        <v>0</v>
      </c>
      <c r="G70" s="14">
        <v>0</v>
      </c>
      <c r="H70" s="50">
        <f t="shared" ref="H70:H72" si="23">IF(G70/B70&gt;1,"100%",G70/B70)</f>
        <v>0</v>
      </c>
      <c r="I70" s="12"/>
    </row>
    <row r="71" spans="1:9" ht="60.75" thickBot="1" x14ac:dyDescent="0.3">
      <c r="A71" s="26" t="s">
        <v>64</v>
      </c>
      <c r="B71" s="48">
        <v>2</v>
      </c>
      <c r="C71" s="11">
        <v>2</v>
      </c>
      <c r="D71" s="49">
        <f t="shared" si="22"/>
        <v>1</v>
      </c>
      <c r="E71" s="12" t="s">
        <v>98</v>
      </c>
      <c r="F71" s="13">
        <v>2</v>
      </c>
      <c r="G71" s="14">
        <v>2</v>
      </c>
      <c r="H71" s="50">
        <f t="shared" si="23"/>
        <v>1</v>
      </c>
      <c r="I71" s="12" t="s">
        <v>98</v>
      </c>
    </row>
    <row r="72" spans="1:9" ht="48.75" thickBot="1" x14ac:dyDescent="0.3">
      <c r="A72" s="26" t="s">
        <v>65</v>
      </c>
      <c r="B72" s="48">
        <v>2</v>
      </c>
      <c r="C72" s="11">
        <v>2</v>
      </c>
      <c r="D72" s="49">
        <f t="shared" si="22"/>
        <v>1</v>
      </c>
      <c r="E72" s="12" t="s">
        <v>139</v>
      </c>
      <c r="F72" s="13">
        <v>2</v>
      </c>
      <c r="G72" s="14">
        <v>2</v>
      </c>
      <c r="H72" s="50">
        <f t="shared" si="23"/>
        <v>1</v>
      </c>
      <c r="I72" s="12" t="s">
        <v>139</v>
      </c>
    </row>
    <row r="73" spans="1:9" ht="32.25" thickBot="1" x14ac:dyDescent="0.3">
      <c r="A73" s="22" t="s">
        <v>66</v>
      </c>
      <c r="B73" s="44">
        <v>4</v>
      </c>
      <c r="C73" s="45">
        <f>IF(SUM(C74:C75)&gt;4,"4",SUM(C74:C75))</f>
        <v>0</v>
      </c>
      <c r="D73" s="46">
        <f>C73/B73</f>
        <v>0</v>
      </c>
      <c r="E73" s="37"/>
      <c r="F73" s="45">
        <f t="shared" ref="F73:G73" si="24">IF(SUM(F74:F75)&gt;4,"4",SUM(F74:F75))</f>
        <v>2</v>
      </c>
      <c r="G73" s="45">
        <f t="shared" si="24"/>
        <v>2</v>
      </c>
      <c r="H73" s="47">
        <f>G73/B73</f>
        <v>0.5</v>
      </c>
      <c r="I73" s="2"/>
    </row>
    <row r="74" spans="1:9" ht="24.75" thickBot="1" x14ac:dyDescent="0.3">
      <c r="A74" s="26" t="s">
        <v>67</v>
      </c>
      <c r="B74" s="48">
        <v>2</v>
      </c>
      <c r="C74" s="11">
        <v>0</v>
      </c>
      <c r="D74" s="49">
        <f>IF(C74/B74&gt;1,"100%",C74/B74)</f>
        <v>0</v>
      </c>
      <c r="E74" s="12"/>
      <c r="F74" s="13">
        <v>2</v>
      </c>
      <c r="G74" s="14">
        <v>2</v>
      </c>
      <c r="H74" s="50">
        <f>IF(G74/B74&gt;1,"100%",G74/B74)</f>
        <v>1</v>
      </c>
      <c r="I74" s="12" t="s">
        <v>140</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0</v>
      </c>
      <c r="D76" s="46">
        <f>C76/B76</f>
        <v>0</v>
      </c>
      <c r="E76" s="37"/>
      <c r="F76" s="45">
        <f t="shared" ref="F76:G76" si="25">IF(SUM(F77:F78)&gt;4,"4",SUM(F77:F78))</f>
        <v>2</v>
      </c>
      <c r="G76" s="45">
        <f t="shared" si="25"/>
        <v>2</v>
      </c>
      <c r="H76" s="47">
        <f>G76/B76</f>
        <v>0.5</v>
      </c>
      <c r="I76" s="2"/>
    </row>
    <row r="77" spans="1:9" ht="24.75" thickBot="1" x14ac:dyDescent="0.3">
      <c r="A77" s="26" t="s">
        <v>70</v>
      </c>
      <c r="B77" s="48">
        <v>2</v>
      </c>
      <c r="C77" s="11">
        <v>0</v>
      </c>
      <c r="D77" s="49">
        <f>IF(C77/B77&gt;1,"100%",C77/B77)</f>
        <v>0</v>
      </c>
      <c r="E77" s="12"/>
      <c r="F77" s="13">
        <v>2</v>
      </c>
      <c r="G77" s="14">
        <v>2</v>
      </c>
      <c r="H77" s="50">
        <f>IF(G77/B77&gt;1,"100%",G77/B77)</f>
        <v>1</v>
      </c>
      <c r="I77" s="12" t="s">
        <v>141</v>
      </c>
    </row>
    <row r="78" spans="1:9" ht="24.75" thickBot="1" x14ac:dyDescent="0.3">
      <c r="A78" s="23" t="s">
        <v>71</v>
      </c>
      <c r="B78" s="48">
        <v>2</v>
      </c>
      <c r="C78" s="11">
        <v>0</v>
      </c>
      <c r="D78" s="49">
        <f>IF(C78/B78&gt;1,"100%",C78/B78)</f>
        <v>0</v>
      </c>
      <c r="E78" s="12"/>
      <c r="F78" s="13">
        <v>0</v>
      </c>
      <c r="G78" s="14">
        <v>0</v>
      </c>
      <c r="H78" s="50">
        <f>IF(G78/B78&gt;1,"100%",G78/B78)</f>
        <v>0</v>
      </c>
      <c r="I78" s="12"/>
    </row>
    <row r="79" spans="1:9" ht="16.5" thickBot="1" x14ac:dyDescent="0.3">
      <c r="A79" s="27" t="s">
        <v>72</v>
      </c>
      <c r="B79" s="52">
        <v>88</v>
      </c>
      <c r="C79" s="53">
        <f>ROUND(C67+C31+C17,0)</f>
        <v>65</v>
      </c>
      <c r="D79" s="1"/>
      <c r="E79" s="1"/>
      <c r="F79" s="53">
        <f t="shared" ref="F79:G79" si="26">ROUND(F67+F31+F17,0)</f>
        <v>77</v>
      </c>
      <c r="G79" s="53">
        <f t="shared" si="26"/>
        <v>77</v>
      </c>
      <c r="H79" s="28"/>
      <c r="I79" s="29"/>
    </row>
    <row r="80" spans="1:9" ht="16.5" thickBot="1" x14ac:dyDescent="0.3">
      <c r="A80" s="27" t="s">
        <v>73</v>
      </c>
      <c r="B80" s="52">
        <v>100</v>
      </c>
      <c r="C80" s="54">
        <f>C79/$B$79</f>
        <v>0.73863636363636365</v>
      </c>
      <c r="D80" s="3"/>
      <c r="E80" s="3"/>
      <c r="F80" s="54">
        <f t="shared" ref="F80:G80" si="27">F79/$B$79</f>
        <v>0.875</v>
      </c>
      <c r="G80" s="54">
        <f t="shared" si="27"/>
        <v>0.875</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115</v>
      </c>
      <c r="B83" s="58"/>
      <c r="C83" s="39"/>
      <c r="D83" s="39"/>
      <c r="E83" s="39"/>
      <c r="F83" s="39"/>
      <c r="G83" s="39"/>
      <c r="H83" s="58" t="s">
        <v>114</v>
      </c>
      <c r="I83" s="58"/>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5" top="0.75" bottom="0.75" header="0.3" footer="0.3"/>
  <pageSetup paperSize="9" scale="75"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2022-05-04T03:46:43Z</cp:lastPrinted>
  <dcterms:created xsi:type="dcterms:W3CDTF">2018-07-06T09:47:52Z</dcterms:created>
  <dcterms:modified xsi:type="dcterms:W3CDTF">2022-05-10T21:20:20Z</dcterms:modified>
</cp:coreProperties>
</file>